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frackiewicz\Desktop\Sprawozdanie za 2024\druk\"/>
    </mc:Choice>
  </mc:AlternateContent>
  <xr:revisionPtr revIDLastSave="0" documentId="8_{475FDDBF-9E73-410E-9660-80CBF5819B69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EFRR" sheetId="1" r:id="rId1"/>
  </sheets>
  <definedNames>
    <definedName name="_xlnm.Print_Area" localSheetId="0">EFRR!$A$1:$H$24</definedName>
    <definedName name="_xlnm.Print_Titles" localSheetId="0">EFRR!$4:$6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H18" i="1"/>
  <c r="G17" i="1"/>
  <c r="H17" i="1"/>
  <c r="G21" i="1" l="1"/>
  <c r="H21" i="1"/>
  <c r="G16" i="1"/>
  <c r="H16" i="1"/>
  <c r="G14" i="1" l="1"/>
  <c r="H14" i="1"/>
  <c r="G12" i="1"/>
  <c r="H12" i="1"/>
  <c r="G20" i="1"/>
  <c r="G19" i="1"/>
  <c r="G8" i="1"/>
  <c r="G9" i="1"/>
  <c r="G10" i="1"/>
  <c r="G11" i="1"/>
  <c r="G13" i="1"/>
  <c r="G15" i="1"/>
  <c r="H8" i="1"/>
  <c r="H9" i="1"/>
  <c r="H20" i="1"/>
  <c r="H19" i="1"/>
  <c r="H11" i="1"/>
  <c r="H13" i="1"/>
  <c r="H15" i="1"/>
  <c r="H10" i="1"/>
  <c r="F24" i="1" l="1"/>
  <c r="E24" i="1"/>
  <c r="H23" i="1"/>
  <c r="G23" i="1"/>
  <c r="H22" i="1"/>
  <c r="G22" i="1"/>
  <c r="G24" i="1" l="1"/>
  <c r="H24" i="1"/>
</calcChain>
</file>

<file path=xl/sharedStrings.xml><?xml version="1.0" encoding="utf-8"?>
<sst xmlns="http://schemas.openxmlformats.org/spreadsheetml/2006/main" count="46" uniqueCount="26">
  <si>
    <t xml:space="preserve"> </t>
  </si>
  <si>
    <t>Nr działania/        poddziałania</t>
  </si>
  <si>
    <t>Nazwa działania/poddziałania</t>
  </si>
  <si>
    <t>Klasyfikacja budżetowa</t>
  </si>
  <si>
    <t>Plan finansowy</t>
  </si>
  <si>
    <t>Wydatki wykonane</t>
  </si>
  <si>
    <t>Środki pozostające</t>
  </si>
  <si>
    <t>Udział % wykonania wydatków</t>
  </si>
  <si>
    <t>Dział</t>
  </si>
  <si>
    <t>Rozdział</t>
  </si>
  <si>
    <t>Projekty konkursowe RPO 2014-2020 EFRR</t>
  </si>
  <si>
    <t>4.3.1</t>
  </si>
  <si>
    <t>Ograniczenie zanieczyszczeń powietrza i rozwój mobilności miejskiej</t>
  </si>
  <si>
    <t>4.3.2</t>
  </si>
  <si>
    <t>Mobilność miejska w ramach ZIT</t>
  </si>
  <si>
    <t>6.2</t>
  </si>
  <si>
    <t>Rewitalizacja obszarów zmarginalizowanych</t>
  </si>
  <si>
    <t>3.1.2</t>
  </si>
  <si>
    <t>Rozwój MŚP</t>
  </si>
  <si>
    <t>4.2</t>
  </si>
  <si>
    <t>Efektywność energetyczna</t>
  </si>
  <si>
    <t>6.1</t>
  </si>
  <si>
    <t>Infrastruktura ochrony zdrowia</t>
  </si>
  <si>
    <t>Wykonanie planu finansowego w ramach projektów konkursowych EFRR na dzień 31.12.2024 r</t>
  </si>
  <si>
    <t>RAZEM Działania RPO 2014-2020 EFRR</t>
  </si>
  <si>
    <t>Załącznik nr 4 do Sprawozdania z działalności MJWPU za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</si>
</sst>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i/>
      <sz val="13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right"/>
    </xf>
    <xf numFmtId="3" fontId="7" fillId="2" borderId="1" xfId="0" applyNumberFormat="1" applyFont="1" applyFill="1" applyBorder="1"/>
    <xf numFmtId="4" fontId="7" fillId="2" borderId="1" xfId="0" applyNumberFormat="1" applyFont="1" applyFill="1" applyBorder="1"/>
    <xf numFmtId="2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/>
    <xf numFmtId="3" fontId="1" fillId="0" borderId="6" xfId="0" applyNumberFormat="1" applyFont="1" applyBorder="1"/>
    <xf numFmtId="0" fontId="1" fillId="0" borderId="1" xfId="0" applyFont="1" applyBorder="1"/>
    <xf numFmtId="0" fontId="1" fillId="0" borderId="5" xfId="0" applyFont="1" applyBorder="1"/>
    <xf numFmtId="0" fontId="5" fillId="2" borderId="1" xfId="1" applyFont="1" applyFill="1" applyBorder="1" applyAlignment="1">
      <alignment horizontal="right"/>
    </xf>
    <xf numFmtId="0" fontId="8" fillId="0" borderId="0" xfId="0" applyFont="1" applyAlignment="1">
      <alignment horizontal="right" vertical="top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</cellXfs>
  <cellStyles count="3">
    <cellStyle name="Normalny" xfId="0" builtinId="0"/>
    <cellStyle name="Normalny 2" xfId="2" xr:uid="{00000000-0005-0000-0000-000001000000}"/>
    <cellStyle name="Normalny_Arkusz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view="pageBreakPreview" zoomScaleNormal="100" zoomScaleSheetLayoutView="100" workbookViewId="0">
      <selection activeCell="A3" sqref="A3:H3"/>
    </sheetView>
  </sheetViews>
  <sheetFormatPr defaultRowHeight="13.2"/>
  <cols>
    <col min="1" max="1" width="14" customWidth="1"/>
    <col min="2" max="2" width="40.77734375" customWidth="1"/>
    <col min="3" max="4" width="9.6640625" customWidth="1"/>
    <col min="5" max="7" width="15.6640625" customWidth="1"/>
    <col min="8" max="8" width="10.6640625" customWidth="1"/>
    <col min="9" max="9" width="10.88671875" bestFit="1" customWidth="1"/>
    <col min="10" max="10" width="13.5546875" customWidth="1"/>
    <col min="11" max="11" width="10.109375" bestFit="1" customWidth="1"/>
    <col min="13" max="13" width="27.5546875" customWidth="1"/>
  </cols>
  <sheetData>
    <row r="1" spans="1:8" ht="46.2" customHeight="1">
      <c r="A1" s="19" t="s">
        <v>25</v>
      </c>
      <c r="B1" s="19"/>
      <c r="C1" s="19"/>
      <c r="D1" s="19"/>
      <c r="E1" s="19"/>
      <c r="F1" s="19"/>
      <c r="G1" s="19"/>
      <c r="H1" s="19"/>
    </row>
    <row r="2" spans="1:8" ht="31.8" customHeight="1">
      <c r="A2" s="20" t="s">
        <v>0</v>
      </c>
      <c r="B2" s="20"/>
      <c r="C2" s="20"/>
      <c r="D2" s="20"/>
      <c r="E2" s="20"/>
      <c r="F2" s="20"/>
      <c r="G2" s="20"/>
      <c r="H2" s="20"/>
    </row>
    <row r="3" spans="1:8" ht="42.75" customHeight="1">
      <c r="A3" s="21" t="s">
        <v>23</v>
      </c>
      <c r="B3" s="21"/>
      <c r="C3" s="21"/>
      <c r="D3" s="21"/>
      <c r="E3" s="21"/>
      <c r="F3" s="21"/>
      <c r="G3" s="21"/>
      <c r="H3" s="21"/>
    </row>
    <row r="4" spans="1:8" ht="55.5" customHeight="1">
      <c r="A4" s="1" t="s">
        <v>1</v>
      </c>
      <c r="B4" s="2" t="s">
        <v>2</v>
      </c>
      <c r="C4" s="22" t="s">
        <v>3</v>
      </c>
      <c r="D4" s="23"/>
      <c r="E4" s="1" t="s">
        <v>4</v>
      </c>
      <c r="F4" s="1" t="s">
        <v>5</v>
      </c>
      <c r="G4" s="1" t="s">
        <v>6</v>
      </c>
      <c r="H4" s="1" t="s">
        <v>7</v>
      </c>
    </row>
    <row r="5" spans="1:8">
      <c r="A5" s="3"/>
      <c r="B5" s="3"/>
      <c r="C5" s="4" t="s">
        <v>8</v>
      </c>
      <c r="D5" s="4" t="s">
        <v>9</v>
      </c>
      <c r="E5" s="3"/>
      <c r="F5" s="3"/>
      <c r="G5" s="3"/>
      <c r="H5" s="3"/>
    </row>
    <row r="6" spans="1:8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8" ht="25.5" customHeight="1">
      <c r="A7" s="24" t="s">
        <v>10</v>
      </c>
      <c r="B7" s="25"/>
      <c r="C7" s="25"/>
      <c r="D7" s="25"/>
      <c r="E7" s="25"/>
      <c r="F7" s="25"/>
      <c r="G7" s="25"/>
      <c r="H7" s="26"/>
    </row>
    <row r="8" spans="1:8" ht="27" hidden="1" customHeight="1">
      <c r="A8" s="8" t="s">
        <v>11</v>
      </c>
      <c r="B8" s="5" t="s">
        <v>12</v>
      </c>
      <c r="C8" s="17">
        <v>600</v>
      </c>
      <c r="D8" s="17">
        <v>60016</v>
      </c>
      <c r="E8" s="14"/>
      <c r="F8" s="7"/>
      <c r="G8" s="7">
        <f t="shared" ref="G8:G18" si="0">E8-F8</f>
        <v>0</v>
      </c>
      <c r="H8" s="7" t="e">
        <f t="shared" ref="H8:H9" si="1">F8/E8*100</f>
        <v>#DIV/0!</v>
      </c>
    </row>
    <row r="9" spans="1:8" ht="27" customHeight="1">
      <c r="A9" s="8" t="s">
        <v>13</v>
      </c>
      <c r="B9" s="9" t="s">
        <v>14</v>
      </c>
      <c r="C9" s="16">
        <v>600</v>
      </c>
      <c r="D9" s="16">
        <v>60016</v>
      </c>
      <c r="E9" s="15">
        <v>17046</v>
      </c>
      <c r="F9" s="7">
        <v>17045.91</v>
      </c>
      <c r="G9" s="7">
        <f t="shared" si="0"/>
        <v>9.0000000000145519E-2</v>
      </c>
      <c r="H9" s="7">
        <f t="shared" si="1"/>
        <v>99.999472016895467</v>
      </c>
    </row>
    <row r="10" spans="1:8" ht="27" hidden="1" customHeight="1">
      <c r="A10" s="8" t="s">
        <v>11</v>
      </c>
      <c r="B10" s="5" t="s">
        <v>12</v>
      </c>
      <c r="C10" s="16">
        <v>600</v>
      </c>
      <c r="D10" s="16">
        <v>60095</v>
      </c>
      <c r="E10" s="15"/>
      <c r="F10" s="7"/>
      <c r="G10" s="7">
        <f t="shared" si="0"/>
        <v>0</v>
      </c>
      <c r="H10" s="13" t="e">
        <f>F10/E10*100</f>
        <v>#DIV/0!</v>
      </c>
    </row>
    <row r="11" spans="1:8" ht="27" customHeight="1">
      <c r="A11" s="8" t="s">
        <v>13</v>
      </c>
      <c r="B11" s="9" t="s">
        <v>14</v>
      </c>
      <c r="C11" s="16">
        <v>600</v>
      </c>
      <c r="D11" s="16">
        <v>60095</v>
      </c>
      <c r="E11" s="15">
        <v>38910</v>
      </c>
      <c r="F11" s="7">
        <v>0</v>
      </c>
      <c r="G11" s="7">
        <f t="shared" si="0"/>
        <v>38910</v>
      </c>
      <c r="H11" s="13">
        <f t="shared" ref="H11:H18" si="2">F11/E11*100</f>
        <v>0</v>
      </c>
    </row>
    <row r="12" spans="1:8" ht="27" hidden="1" customHeight="1">
      <c r="A12" s="8" t="s">
        <v>15</v>
      </c>
      <c r="B12" s="9" t="s">
        <v>16</v>
      </c>
      <c r="C12" s="16">
        <v>700</v>
      </c>
      <c r="D12" s="16">
        <v>70004</v>
      </c>
      <c r="E12" s="15"/>
      <c r="F12" s="7"/>
      <c r="G12" s="7">
        <f t="shared" si="0"/>
        <v>0</v>
      </c>
      <c r="H12" s="13" t="e">
        <f t="shared" si="2"/>
        <v>#DIV/0!</v>
      </c>
    </row>
    <row r="13" spans="1:8" ht="27" hidden="1" customHeight="1">
      <c r="A13" s="8" t="s">
        <v>15</v>
      </c>
      <c r="B13" s="9" t="s">
        <v>16</v>
      </c>
      <c r="C13" s="16">
        <v>700</v>
      </c>
      <c r="D13" s="16">
        <v>70005</v>
      </c>
      <c r="E13" s="15"/>
      <c r="F13" s="7"/>
      <c r="G13" s="7">
        <f t="shared" si="0"/>
        <v>0</v>
      </c>
      <c r="H13" s="13" t="e">
        <f t="shared" si="2"/>
        <v>#DIV/0!</v>
      </c>
    </row>
    <row r="14" spans="1:8" ht="27" hidden="1" customHeight="1">
      <c r="A14" s="8" t="s">
        <v>11</v>
      </c>
      <c r="B14" s="5" t="s">
        <v>12</v>
      </c>
      <c r="C14" s="16">
        <v>700</v>
      </c>
      <c r="D14" s="16">
        <v>70095</v>
      </c>
      <c r="E14" s="15"/>
      <c r="F14" s="7"/>
      <c r="G14" s="7">
        <f t="shared" si="0"/>
        <v>0</v>
      </c>
      <c r="H14" s="13" t="e">
        <f t="shared" si="2"/>
        <v>#DIV/0!</v>
      </c>
    </row>
    <row r="15" spans="1:8" ht="27" customHeight="1">
      <c r="A15" s="8" t="s">
        <v>15</v>
      </c>
      <c r="B15" s="9" t="s">
        <v>16</v>
      </c>
      <c r="C15" s="16">
        <v>700</v>
      </c>
      <c r="D15" s="16">
        <v>70095</v>
      </c>
      <c r="E15" s="15">
        <v>161240</v>
      </c>
      <c r="F15" s="7">
        <v>161232.32000000001</v>
      </c>
      <c r="G15" s="7">
        <f t="shared" si="0"/>
        <v>7.6799999999930151</v>
      </c>
      <c r="H15" s="13">
        <f t="shared" si="2"/>
        <v>99.995236913917154</v>
      </c>
    </row>
    <row r="16" spans="1:8" ht="27" customHeight="1">
      <c r="A16" s="8" t="s">
        <v>17</v>
      </c>
      <c r="B16" s="9" t="s">
        <v>18</v>
      </c>
      <c r="C16" s="16">
        <v>710</v>
      </c>
      <c r="D16" s="16">
        <v>71095</v>
      </c>
      <c r="E16" s="15">
        <v>3000</v>
      </c>
      <c r="F16" s="7">
        <v>0</v>
      </c>
      <c r="G16" s="7">
        <f t="shared" si="0"/>
        <v>3000</v>
      </c>
      <c r="H16" s="13">
        <f t="shared" si="2"/>
        <v>0</v>
      </c>
    </row>
    <row r="17" spans="1:8" ht="27" hidden="1" customHeight="1">
      <c r="A17" s="8" t="s">
        <v>19</v>
      </c>
      <c r="B17" s="9" t="s">
        <v>20</v>
      </c>
      <c r="C17" s="16">
        <v>851</v>
      </c>
      <c r="D17" s="16">
        <v>85111</v>
      </c>
      <c r="E17" s="15"/>
      <c r="F17" s="7"/>
      <c r="G17" s="7">
        <f t="shared" si="0"/>
        <v>0</v>
      </c>
      <c r="H17" s="13" t="e">
        <f t="shared" si="2"/>
        <v>#DIV/0!</v>
      </c>
    </row>
    <row r="18" spans="1:8" ht="27" hidden="1" customHeight="1">
      <c r="A18" s="8" t="s">
        <v>21</v>
      </c>
      <c r="B18" s="9" t="s">
        <v>22</v>
      </c>
      <c r="C18" s="16">
        <v>851</v>
      </c>
      <c r="D18" s="16">
        <v>85111</v>
      </c>
      <c r="E18" s="15"/>
      <c r="F18" s="7"/>
      <c r="G18" s="7">
        <f t="shared" si="0"/>
        <v>0</v>
      </c>
      <c r="H18" s="13" t="e">
        <f t="shared" si="2"/>
        <v>#DIV/0!</v>
      </c>
    </row>
    <row r="19" spans="1:8" ht="27" customHeight="1">
      <c r="A19" s="8" t="s">
        <v>15</v>
      </c>
      <c r="B19" s="9" t="s">
        <v>16</v>
      </c>
      <c r="C19" s="16">
        <v>851</v>
      </c>
      <c r="D19" s="16">
        <v>85111</v>
      </c>
      <c r="E19" s="6">
        <v>60000</v>
      </c>
      <c r="F19" s="7">
        <v>0</v>
      </c>
      <c r="G19" s="7">
        <f t="shared" ref="G19:G21" si="3">E19-F19</f>
        <v>60000</v>
      </c>
      <c r="H19" s="7">
        <f t="shared" ref="H19:H22" si="4">F19/E19*100</f>
        <v>0</v>
      </c>
    </row>
    <row r="20" spans="1:8" ht="27" customHeight="1">
      <c r="A20" s="8" t="s">
        <v>11</v>
      </c>
      <c r="B20" s="5" t="s">
        <v>12</v>
      </c>
      <c r="C20" s="16">
        <v>900</v>
      </c>
      <c r="D20" s="16">
        <v>90005</v>
      </c>
      <c r="E20" s="6">
        <v>247804</v>
      </c>
      <c r="F20" s="7">
        <v>172297.99</v>
      </c>
      <c r="G20" s="7">
        <f t="shared" si="3"/>
        <v>75506.010000000009</v>
      </c>
      <c r="H20" s="10">
        <f t="shared" si="4"/>
        <v>69.529947054930503</v>
      </c>
    </row>
    <row r="21" spans="1:8" ht="27" hidden="1" customHeight="1">
      <c r="A21" s="8" t="s">
        <v>13</v>
      </c>
      <c r="B21" s="9" t="s">
        <v>14</v>
      </c>
      <c r="C21" s="16">
        <v>900</v>
      </c>
      <c r="D21" s="16">
        <v>90005</v>
      </c>
      <c r="E21" s="6"/>
      <c r="F21" s="7"/>
      <c r="G21" s="7">
        <f t="shared" si="3"/>
        <v>0</v>
      </c>
      <c r="H21" s="10" t="e">
        <f t="shared" si="4"/>
        <v>#DIV/0!</v>
      </c>
    </row>
    <row r="22" spans="1:8" ht="27" hidden="1" customHeight="1">
      <c r="A22" s="8" t="s">
        <v>15</v>
      </c>
      <c r="B22" s="9" t="s">
        <v>16</v>
      </c>
      <c r="C22" s="16">
        <v>900</v>
      </c>
      <c r="D22" s="16">
        <v>90095</v>
      </c>
      <c r="E22" s="6"/>
      <c r="F22" s="7"/>
      <c r="G22" s="7">
        <f t="shared" ref="G22:G23" si="5">E22-F22</f>
        <v>0</v>
      </c>
      <c r="H22" s="10" t="e">
        <f t="shared" si="4"/>
        <v>#DIV/0!</v>
      </c>
    </row>
    <row r="23" spans="1:8" ht="27" hidden="1" customHeight="1">
      <c r="A23" s="8" t="s">
        <v>15</v>
      </c>
      <c r="B23" s="9" t="s">
        <v>16</v>
      </c>
      <c r="C23" s="16">
        <v>921</v>
      </c>
      <c r="D23" s="16">
        <v>92195</v>
      </c>
      <c r="E23" s="6"/>
      <c r="F23" s="7"/>
      <c r="G23" s="7">
        <f t="shared" si="5"/>
        <v>0</v>
      </c>
      <c r="H23" s="7" t="e">
        <f>F23/E23*100</f>
        <v>#DIV/0!</v>
      </c>
    </row>
    <row r="24" spans="1:8" ht="18" customHeight="1">
      <c r="A24" s="18" t="s">
        <v>24</v>
      </c>
      <c r="B24" s="18"/>
      <c r="C24" s="18"/>
      <c r="D24" s="18"/>
      <c r="E24" s="11">
        <f>SUM(E8:E23)</f>
        <v>528000</v>
      </c>
      <c r="F24" s="12">
        <f>SUM(F8:F23)</f>
        <v>350576.22</v>
      </c>
      <c r="G24" s="12">
        <f>SUM(G8:G23)</f>
        <v>177423.78</v>
      </c>
      <c r="H24" s="12">
        <f>F24/E24*100</f>
        <v>66.397011363636366</v>
      </c>
    </row>
  </sheetData>
  <mergeCells count="6">
    <mergeCell ref="A24:D24"/>
    <mergeCell ref="A1:H1"/>
    <mergeCell ref="A2:H2"/>
    <mergeCell ref="A3:H3"/>
    <mergeCell ref="C4:D4"/>
    <mergeCell ref="A7:H7"/>
  </mergeCells>
  <pageMargins left="0.7" right="0.7" top="0.75" bottom="0.75" header="0.3" footer="0.3"/>
  <pageSetup paperSize="9" fitToHeight="0" orientation="landscape" r:id="rId1"/>
  <headerFooter alignWithMargins="0"/>
  <rowBreaks count="1" manualBreakCount="1">
    <brk id="2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ab3d391-2e23-4d2c-84db-bed80872f5e5">647VF25CS3XU-1675843048-98918</_dlc_DocId>
    <_dlc_DocIdUrl xmlns="dab3d391-2e23-4d2c-84db-bed80872f5e5">
      <Url>https://portal.umwm.local/departament/ks/bss/_layouts/15/DocIdRedir.aspx?ID=647VF25CS3XU-1675843048-98918</Url>
      <Description>647VF25CS3XU-1675843048-98918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768BD8BD329C40A7B041F6F07FAB1A" ma:contentTypeVersion="3" ma:contentTypeDescription="Utwórz nowy dokument." ma:contentTypeScope="" ma:versionID="847807e92a56eb7c68e901a93a6ce305">
  <xsd:schema xmlns:xsd="http://www.w3.org/2001/XMLSchema" xmlns:xs="http://www.w3.org/2001/XMLSchema" xmlns:p="http://schemas.microsoft.com/office/2006/metadata/properties" xmlns:ns2="dab3d391-2e23-4d2c-84db-bed80872f5e5" xmlns:ns3="68ae0fbe-d48c-45f8-98d1-0d887aeb7b33" targetNamespace="http://schemas.microsoft.com/office/2006/metadata/properties" ma:root="true" ma:fieldsID="bf4d7078db2a72496bf2aaaf4879d25f" ns2:_="" ns3:_="">
    <xsd:import namespace="dab3d391-2e23-4d2c-84db-bed80872f5e5"/>
    <xsd:import namespace="68ae0fbe-d48c-45f8-98d1-0d887aeb7b3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3d391-2e23-4d2c-84db-bed80872f5e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e0fbe-d48c-45f8-98d1-0d887aeb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3E0437D-661F-461C-AC7F-EA904DECE5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F2CD42-E5F4-45C8-8EF1-F24E1EA58C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8187DFD-F2F1-45D3-A74D-9DDD63C6CDCA}"/>
</file>

<file path=customXml/itemProps4.xml><?xml version="1.0" encoding="utf-8"?>
<ds:datastoreItem xmlns:ds="http://schemas.openxmlformats.org/officeDocument/2006/customXml" ds:itemID="{92052961-1FD5-4016-ACDA-0D369C6397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EFRR</vt:lpstr>
      <vt:lpstr>EFRR!Obszar_wydruku</vt:lpstr>
      <vt:lpstr>EFRR!Tytuły_wydruku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a.pestka</dc:creator>
  <cp:keywords/>
  <dc:description/>
  <cp:lastModifiedBy>Frąckiewicz Krzysztof</cp:lastModifiedBy>
  <cp:revision/>
  <cp:lastPrinted>2025-03-03T09:01:14Z</cp:lastPrinted>
  <dcterms:created xsi:type="dcterms:W3CDTF">2019-01-18T11:30:41Z</dcterms:created>
  <dcterms:modified xsi:type="dcterms:W3CDTF">2025-03-03T09:18:42Z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0x010100C8768BD8BD329C40A7B041F6F07FAB1A</vt:lpwstr>
  </property>
  <property fmtid="{D5CDD505-2E9C-101B-9397-08002B2CF9AE}" pid="3" name="_dlc_DocIdItemGuid">
    <vt:lpwstr>58f8ef84-2990-4137-a5b5-c758f3c1c087</vt:lpwstr>
  </property>
</Properties>
</file>